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1" documentId="13_ncr:1_{7CAACE01-ECE0-44BE-87F2-0F4F42208ADF}" xr6:coauthVersionLast="47" xr6:coauthVersionMax="47" xr10:uidLastSave="{1C1486C4-1AB1-44F5-B345-A7EE0D596F82}"/>
  <bookViews>
    <workbookView xWindow="-108" yWindow="-108" windowWidth="41496" windowHeight="16776" xr2:uid="{00000000-000D-0000-FFFF-FFFF00000000}"/>
  </bookViews>
  <sheets>
    <sheet name="V-K-7B" sheetId="1" r:id="rId1"/>
  </sheets>
  <definedNames>
    <definedName name="_xlnm.Print_Area" localSheetId="0">'V-K-7B'!$A$1:$H$46</definedName>
    <definedName name="_xlnm.Print_Titles" localSheetId="0">'V-K-7B'!$8:$8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1" l="1"/>
  <c r="A31" i="1" s="1"/>
  <c r="A32" i="1" s="1"/>
  <c r="A33" i="1" s="1"/>
  <c r="A11" i="1" l="1"/>
  <c r="F46" i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l="1"/>
  <c r="A23" i="1" s="1"/>
  <c r="A24" i="1" s="1"/>
  <c r="A25" i="1" s="1"/>
  <c r="A26" i="1" l="1"/>
  <c r="A27" i="1" s="1"/>
  <c r="A28" i="1" s="1"/>
  <c r="A29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6" i="1" s="1"/>
</calcChain>
</file>

<file path=xl/sharedStrings.xml><?xml version="1.0" encoding="utf-8"?>
<sst xmlns="http://schemas.openxmlformats.org/spreadsheetml/2006/main" count="65" uniqueCount="30">
  <si>
    <t>Southwestern Electric Power Company</t>
  </si>
  <si>
    <t>Line</t>
  </si>
  <si>
    <t>From Legal Entity</t>
  </si>
  <si>
    <t>Category of Service</t>
  </si>
  <si>
    <t>Total</t>
  </si>
  <si>
    <t>Discussion of Reasonableness &amp; Necessity/No Higher Than Standard</t>
  </si>
  <si>
    <t>Miscellaneous Operations and Maintenance Support</t>
  </si>
  <si>
    <t>Appalachian Power Company</t>
  </si>
  <si>
    <t>Indiana Michigan Power Company</t>
  </si>
  <si>
    <t>Kentucky Power Company</t>
  </si>
  <si>
    <t>Kingsport Power Company</t>
  </si>
  <si>
    <t>Ohio Power Company</t>
  </si>
  <si>
    <t>Public Service Company of Oklahoma</t>
  </si>
  <si>
    <t>Wheeling Power Company</t>
  </si>
  <si>
    <t>AEP Energy Partners, Inc.</t>
  </si>
  <si>
    <t>AEP Generation Resources</t>
  </si>
  <si>
    <t>AEP Indiana Michigan Transmission Company, Inc.</t>
  </si>
  <si>
    <t>AEP Ohio Transmission Company, Inc.</t>
  </si>
  <si>
    <t>AEP Transmission Company, LLC</t>
  </si>
  <si>
    <t>See Direct Testimony of Brian Frantz</t>
  </si>
  <si>
    <t>PUBLIC UTILITY COMMISSION OF TEXAS</t>
  </si>
  <si>
    <t>AEP TEXAS INC</t>
  </si>
  <si>
    <t>Other AEP Affiliate Billings to AEP Texas</t>
  </si>
  <si>
    <t>AEP Kentucky Transmission Company, Inc.</t>
  </si>
  <si>
    <t>Electric Transmission TX, LLC</t>
  </si>
  <si>
    <t>V-K-7B:  Statutory Requirements</t>
  </si>
  <si>
    <t>Test Year Ended September 30, 2023</t>
  </si>
  <si>
    <t>AEP TCC Transition Funding III</t>
  </si>
  <si>
    <t>AEP TX Restoration Funding LLC</t>
  </si>
  <si>
    <t>Grid Assurance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</si>
</sst>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name val="MS Sans Serif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</cellStyleXfs>
  <cellXfs count="20">
    <xf numFmtId="0" fontId="0" fillId="0" borderId="0" xfId="0"/>
    <xf numFmtId="0" fontId="2" fillId="0" borderId="0" xfId="3"/>
    <xf numFmtId="0" fontId="5" fillId="0" borderId="0" xfId="0" applyFont="1" applyAlignment="1">
      <alignment vertical="top"/>
    </xf>
    <xf numFmtId="165" fontId="2" fillId="0" borderId="0" xfId="2" applyNumberFormat="1" applyFont="1"/>
    <xf numFmtId="0" fontId="2" fillId="0" borderId="0" xfId="3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5" fontId="4" fillId="0" borderId="2" xfId="2" applyNumberFormat="1" applyFont="1" applyFill="1" applyBorder="1" applyAlignment="1">
      <alignment horizontal="center"/>
    </xf>
    <xf numFmtId="0" fontId="5" fillId="0" borderId="2" xfId="3" applyFont="1" applyBorder="1" applyAlignment="1">
      <alignment horizontal="center" wrapText="1"/>
    </xf>
    <xf numFmtId="0" fontId="2" fillId="0" borderId="0" xfId="3" applyBorder="1"/>
    <xf numFmtId="165" fontId="2" fillId="0" borderId="0" xfId="2" applyNumberFormat="1" applyFont="1" applyBorder="1"/>
    <xf numFmtId="164" fontId="2" fillId="0" borderId="0" xfId="1" applyNumberFormat="1" applyFont="1" applyBorder="1"/>
    <xf numFmtId="0" fontId="2" fillId="0" borderId="0" xfId="3" applyFont="1" applyBorder="1"/>
    <xf numFmtId="0" fontId="4" fillId="0" borderId="0" xfId="3" applyFont="1" applyBorder="1"/>
    <xf numFmtId="165" fontId="4" fillId="0" borderId="3" xfId="2" applyNumberFormat="1" applyFont="1" applyBorder="1"/>
    <xf numFmtId="0" fontId="2" fillId="0" borderId="0" xfId="3" applyFont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5" fillId="0" borderId="0" xfId="3" applyFont="1" applyBorder="1" applyAlignment="1">
      <alignment horizontal="center" wrapText="1"/>
    </xf>
    <xf numFmtId="43" fontId="2" fillId="0" borderId="0" xfId="1" applyFont="1" applyBorder="1"/>
    <xf numFmtId="0" fontId="3" fillId="0" borderId="0" xfId="0" applyNumberFormat="1" applyFont="1" applyAlignment="1">
      <alignment horizontal="left"/>
    </xf>
  </cellXfs>
  <cellStyles count="10">
    <cellStyle name="Comma" xfId="1" builtinId="3"/>
    <cellStyle name="Currency" xfId="2" builtinId="4"/>
    <cellStyle name="Normal" xfId="0" builtinId="0"/>
    <cellStyle name="Normal_V-K-7B_ICB_Texas_Central_102306" xfId="3" xr:uid="{00000000-0005-0000-0000-000003000000}"/>
    <cellStyle name="PSChar" xfId="4" xr:uid="{00000000-0005-0000-0000-000004000000}"/>
    <cellStyle name="PSDate" xfId="5" xr:uid="{00000000-0005-0000-0000-000005000000}"/>
    <cellStyle name="PSDec" xfId="6" xr:uid="{00000000-0005-0000-0000-000006000000}"/>
    <cellStyle name="PSHeading" xfId="7" xr:uid="{00000000-0005-0000-0000-000007000000}"/>
    <cellStyle name="PSInt" xfId="8" xr:uid="{00000000-0005-0000-0000-000008000000}"/>
    <cellStyle name="PSSpacer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zoomScale="85" zoomScaleNormal="85" workbookViewId="0">
      <selection activeCell="F30" sqref="F30"/>
    </sheetView>
  </sheetViews>
  <sheetFormatPr defaultColWidth="9.109375" defaultRowHeight="12.6" x14ac:dyDescent="0.25"/>
  <cols>
    <col min="1" max="1" width="6.5546875" style="1" customWidth="1"/>
    <col min="2" max="2" width="45.33203125" style="1" bestFit="1" customWidth="1"/>
    <col min="3" max="3" width="1.6640625" style="1" customWidth="1"/>
    <col min="4" max="4" width="46.6640625" style="1" bestFit="1" customWidth="1"/>
    <col min="5" max="5" width="1.6640625" style="1" customWidth="1"/>
    <col min="6" max="6" width="16.33203125" style="3" bestFit="1" customWidth="1"/>
    <col min="7" max="7" width="1.6640625" style="1" customWidth="1"/>
    <col min="8" max="8" width="51" style="4" customWidth="1"/>
    <col min="9" max="9" width="24.5546875" style="1" bestFit="1" customWidth="1"/>
    <col min="10" max="16384" width="9.109375" style="1"/>
  </cols>
  <sheetData>
    <row r="1" spans="1:8" x14ac:dyDescent="0.25">
      <c r="A1" s="19" t="s">
        <v>20</v>
      </c>
    </row>
    <row r="2" spans="1:8" ht="13.2" x14ac:dyDescent="0.25">
      <c r="A2" s="19" t="s">
        <v>21</v>
      </c>
      <c r="D2" s="2"/>
    </row>
    <row r="3" spans="1:8" ht="13.2" x14ac:dyDescent="0.25">
      <c r="A3" s="19" t="s">
        <v>25</v>
      </c>
      <c r="D3" s="2"/>
    </row>
    <row r="4" spans="1:8" ht="13.2" x14ac:dyDescent="0.25">
      <c r="A4" s="19" t="s">
        <v>22</v>
      </c>
      <c r="D4" s="2"/>
    </row>
    <row r="5" spans="1:8" ht="13.2" x14ac:dyDescent="0.25">
      <c r="A5" s="19" t="s">
        <v>26</v>
      </c>
      <c r="D5" s="2"/>
    </row>
    <row r="8" spans="1:8" ht="26.4" x14ac:dyDescent="0.25">
      <c r="A8" s="4" t="s">
        <v>1</v>
      </c>
      <c r="B8" s="5" t="s">
        <v>2</v>
      </c>
      <c r="C8" s="6"/>
      <c r="D8" s="5" t="s">
        <v>3</v>
      </c>
      <c r="E8" s="6"/>
      <c r="F8" s="7" t="s">
        <v>4</v>
      </c>
      <c r="H8" s="8" t="s">
        <v>5</v>
      </c>
    </row>
    <row r="9" spans="1:8" ht="13.2" x14ac:dyDescent="0.25">
      <c r="A9" s="4"/>
      <c r="B9" s="6"/>
      <c r="C9" s="6"/>
      <c r="D9" s="6"/>
      <c r="E9" s="6"/>
      <c r="F9" s="16"/>
      <c r="H9" s="17"/>
    </row>
    <row r="10" spans="1:8" x14ac:dyDescent="0.25">
      <c r="A10" s="4">
        <v>1</v>
      </c>
      <c r="B10" s="9" t="s">
        <v>14</v>
      </c>
      <c r="C10" s="9"/>
      <c r="D10" s="9" t="s">
        <v>6</v>
      </c>
      <c r="E10" s="9"/>
      <c r="F10" s="10">
        <v>0</v>
      </c>
      <c r="H10" s="15" t="s">
        <v>19</v>
      </c>
    </row>
    <row r="11" spans="1:8" x14ac:dyDescent="0.25">
      <c r="A11" s="4">
        <f>+A10+1</f>
        <v>2</v>
      </c>
      <c r="B11" s="9"/>
      <c r="C11" s="9"/>
      <c r="D11" s="9"/>
      <c r="E11" s="9"/>
      <c r="F11" s="10"/>
    </row>
    <row r="12" spans="1:8" x14ac:dyDescent="0.25">
      <c r="A12" s="4">
        <f>+A11+1</f>
        <v>3</v>
      </c>
      <c r="B12" s="12" t="s">
        <v>15</v>
      </c>
      <c r="C12" s="9"/>
      <c r="D12" s="9" t="s">
        <v>6</v>
      </c>
      <c r="E12" s="9"/>
      <c r="F12" s="18">
        <v>0</v>
      </c>
      <c r="H12" s="15" t="s">
        <v>19</v>
      </c>
    </row>
    <row r="13" spans="1:8" x14ac:dyDescent="0.25">
      <c r="A13" s="4">
        <f t="shared" ref="A13:A44" si="0">+A12+1</f>
        <v>4</v>
      </c>
      <c r="B13" s="9"/>
      <c r="C13" s="9"/>
      <c r="D13" s="9"/>
      <c r="E13" s="9"/>
      <c r="F13" s="11"/>
    </row>
    <row r="14" spans="1:8" x14ac:dyDescent="0.25">
      <c r="A14" s="4">
        <f t="shared" si="0"/>
        <v>5</v>
      </c>
      <c r="B14" s="12" t="s">
        <v>16</v>
      </c>
      <c r="C14" s="9"/>
      <c r="D14" s="9" t="s">
        <v>6</v>
      </c>
      <c r="E14" s="9"/>
      <c r="F14" s="11">
        <v>0</v>
      </c>
      <c r="H14" s="15" t="s">
        <v>19</v>
      </c>
    </row>
    <row r="15" spans="1:8" x14ac:dyDescent="0.25">
      <c r="A15" s="4">
        <f t="shared" si="0"/>
        <v>6</v>
      </c>
      <c r="B15" s="9"/>
      <c r="C15" s="9"/>
      <c r="D15" s="9"/>
      <c r="E15" s="9"/>
      <c r="F15" s="11"/>
    </row>
    <row r="16" spans="1:8" x14ac:dyDescent="0.25">
      <c r="A16" s="4">
        <f t="shared" si="0"/>
        <v>7</v>
      </c>
      <c r="B16" s="9" t="s">
        <v>23</v>
      </c>
      <c r="C16" s="9"/>
      <c r="D16" s="9" t="s">
        <v>6</v>
      </c>
      <c r="E16" s="9"/>
      <c r="F16" s="11">
        <v>0</v>
      </c>
      <c r="H16" s="15" t="s">
        <v>19</v>
      </c>
    </row>
    <row r="17" spans="1:8" x14ac:dyDescent="0.25">
      <c r="A17" s="4">
        <f t="shared" si="0"/>
        <v>8</v>
      </c>
      <c r="B17" s="9"/>
      <c r="C17" s="9"/>
      <c r="D17" s="9"/>
      <c r="E17" s="9"/>
      <c r="F17" s="11"/>
    </row>
    <row r="18" spans="1:8" x14ac:dyDescent="0.25">
      <c r="A18" s="4">
        <f t="shared" si="0"/>
        <v>9</v>
      </c>
      <c r="B18" s="12" t="s">
        <v>17</v>
      </c>
      <c r="C18" s="9"/>
      <c r="D18" s="9" t="s">
        <v>6</v>
      </c>
      <c r="E18" s="9"/>
      <c r="F18" s="11">
        <v>0</v>
      </c>
      <c r="H18" s="15" t="s">
        <v>19</v>
      </c>
    </row>
    <row r="19" spans="1:8" x14ac:dyDescent="0.25">
      <c r="A19" s="4">
        <f t="shared" si="0"/>
        <v>10</v>
      </c>
      <c r="B19" s="9"/>
      <c r="C19" s="9"/>
      <c r="D19" s="9"/>
      <c r="E19" s="9"/>
      <c r="F19" s="11"/>
    </row>
    <row r="20" spans="1:8" x14ac:dyDescent="0.25">
      <c r="A20" s="4">
        <f t="shared" si="0"/>
        <v>11</v>
      </c>
      <c r="B20" s="12" t="s">
        <v>27</v>
      </c>
      <c r="C20" s="9"/>
      <c r="D20" s="9" t="s">
        <v>6</v>
      </c>
      <c r="E20" s="9"/>
      <c r="F20" s="11">
        <v>0</v>
      </c>
      <c r="H20" s="15" t="s">
        <v>19</v>
      </c>
    </row>
    <row r="21" spans="1:8" x14ac:dyDescent="0.25">
      <c r="A21" s="4">
        <f t="shared" si="0"/>
        <v>12</v>
      </c>
      <c r="B21" s="12"/>
      <c r="C21" s="9"/>
      <c r="D21" s="9"/>
      <c r="E21" s="9"/>
      <c r="F21" s="11"/>
    </row>
    <row r="22" spans="1:8" x14ac:dyDescent="0.25">
      <c r="A22" s="4">
        <f t="shared" si="0"/>
        <v>13</v>
      </c>
      <c r="B22" s="12" t="s">
        <v>18</v>
      </c>
      <c r="C22" s="9"/>
      <c r="D22" s="9" t="s">
        <v>6</v>
      </c>
      <c r="E22" s="9"/>
      <c r="F22" s="11">
        <v>0</v>
      </c>
      <c r="H22" s="15" t="s">
        <v>19</v>
      </c>
    </row>
    <row r="23" spans="1:8" x14ac:dyDescent="0.25">
      <c r="A23" s="4">
        <f t="shared" si="0"/>
        <v>14</v>
      </c>
      <c r="B23" s="12"/>
      <c r="C23" s="9"/>
      <c r="D23" s="9"/>
      <c r="E23" s="9"/>
      <c r="F23" s="11"/>
    </row>
    <row r="24" spans="1:8" x14ac:dyDescent="0.25">
      <c r="A24" s="4">
        <f t="shared" si="0"/>
        <v>15</v>
      </c>
      <c r="B24" s="12" t="s">
        <v>28</v>
      </c>
      <c r="C24" s="9"/>
      <c r="D24" s="9" t="s">
        <v>6</v>
      </c>
      <c r="E24" s="9"/>
      <c r="F24" s="11">
        <v>0</v>
      </c>
      <c r="H24" s="15" t="s">
        <v>19</v>
      </c>
    </row>
    <row r="25" spans="1:8" x14ac:dyDescent="0.25">
      <c r="A25" s="4">
        <f t="shared" si="0"/>
        <v>16</v>
      </c>
      <c r="B25" s="12"/>
      <c r="C25" s="9"/>
      <c r="D25" s="9"/>
      <c r="E25" s="9"/>
      <c r="F25" s="11"/>
    </row>
    <row r="26" spans="1:8" x14ac:dyDescent="0.25">
      <c r="A26" s="4">
        <f t="shared" si="0"/>
        <v>17</v>
      </c>
      <c r="B26" s="12" t="s">
        <v>7</v>
      </c>
      <c r="C26" s="9"/>
      <c r="D26" s="9" t="s">
        <v>6</v>
      </c>
      <c r="E26" s="9"/>
      <c r="F26" s="11">
        <v>205644.29900000012</v>
      </c>
      <c r="H26" s="15" t="s">
        <v>19</v>
      </c>
    </row>
    <row r="27" spans="1:8" x14ac:dyDescent="0.25">
      <c r="A27" s="4">
        <f t="shared" si="0"/>
        <v>18</v>
      </c>
      <c r="B27" s="12"/>
      <c r="C27" s="9"/>
      <c r="D27" s="9"/>
      <c r="E27" s="9"/>
      <c r="F27" s="11"/>
    </row>
    <row r="28" spans="1:8" x14ac:dyDescent="0.25">
      <c r="A28" s="4">
        <f t="shared" si="0"/>
        <v>19</v>
      </c>
      <c r="B28" s="12" t="s">
        <v>24</v>
      </c>
      <c r="C28" s="9"/>
      <c r="D28" s="9" t="s">
        <v>6</v>
      </c>
      <c r="E28" s="9"/>
      <c r="F28" s="11">
        <v>13396.410000000002</v>
      </c>
      <c r="H28" s="15" t="s">
        <v>19</v>
      </c>
    </row>
    <row r="29" spans="1:8" x14ac:dyDescent="0.25">
      <c r="A29" s="4">
        <f t="shared" si="0"/>
        <v>20</v>
      </c>
      <c r="B29" s="12"/>
      <c r="C29" s="9"/>
      <c r="D29" s="9"/>
      <c r="E29" s="9"/>
      <c r="F29" s="11"/>
    </row>
    <row r="30" spans="1:8" x14ac:dyDescent="0.25">
      <c r="A30" s="4">
        <f t="shared" si="0"/>
        <v>21</v>
      </c>
      <c r="B30" s="12" t="s">
        <v>29</v>
      </c>
      <c r="C30" s="9"/>
      <c r="D30" s="9" t="s">
        <v>6</v>
      </c>
      <c r="E30" s="9"/>
      <c r="F30" s="11">
        <v>262002.85999999996</v>
      </c>
      <c r="H30" s="15" t="s">
        <v>19</v>
      </c>
    </row>
    <row r="31" spans="1:8" x14ac:dyDescent="0.25">
      <c r="A31" s="4">
        <f t="shared" si="0"/>
        <v>22</v>
      </c>
      <c r="B31" s="12"/>
      <c r="C31" s="9"/>
      <c r="D31" s="9"/>
      <c r="E31" s="9"/>
      <c r="F31" s="11"/>
    </row>
    <row r="32" spans="1:8" x14ac:dyDescent="0.25">
      <c r="A32" s="4">
        <f t="shared" si="0"/>
        <v>23</v>
      </c>
      <c r="B32" s="9" t="s">
        <v>8</v>
      </c>
      <c r="C32" s="9"/>
      <c r="D32" s="9" t="s">
        <v>6</v>
      </c>
      <c r="E32" s="9"/>
      <c r="F32" s="11">
        <v>56929.138000000006</v>
      </c>
      <c r="H32" s="15" t="s">
        <v>19</v>
      </c>
    </row>
    <row r="33" spans="1:8" x14ac:dyDescent="0.25">
      <c r="A33" s="4">
        <f t="shared" si="0"/>
        <v>24</v>
      </c>
      <c r="B33" s="12"/>
      <c r="C33" s="9"/>
      <c r="D33" s="9"/>
      <c r="E33" s="9"/>
      <c r="F33" s="11"/>
    </row>
    <row r="34" spans="1:8" x14ac:dyDescent="0.25">
      <c r="A34" s="4">
        <f t="shared" si="0"/>
        <v>25</v>
      </c>
      <c r="B34" s="9" t="s">
        <v>9</v>
      </c>
      <c r="C34" s="9"/>
      <c r="D34" s="9" t="s">
        <v>6</v>
      </c>
      <c r="E34" s="9"/>
      <c r="F34" s="11">
        <v>23719.929999999997</v>
      </c>
      <c r="H34" s="15" t="s">
        <v>19</v>
      </c>
    </row>
    <row r="35" spans="1:8" x14ac:dyDescent="0.25">
      <c r="A35" s="4">
        <f t="shared" si="0"/>
        <v>26</v>
      </c>
      <c r="B35" s="12"/>
      <c r="C35" s="9"/>
      <c r="D35" s="9"/>
      <c r="E35" s="9"/>
      <c r="F35" s="11"/>
    </row>
    <row r="36" spans="1:8" x14ac:dyDescent="0.25">
      <c r="A36" s="4">
        <f t="shared" si="0"/>
        <v>27</v>
      </c>
      <c r="B36" s="9" t="s">
        <v>10</v>
      </c>
      <c r="C36" s="9"/>
      <c r="D36" s="9" t="s">
        <v>6</v>
      </c>
      <c r="E36" s="9"/>
      <c r="F36" s="11">
        <v>1322.8299999999997</v>
      </c>
      <c r="H36" s="15" t="s">
        <v>19</v>
      </c>
    </row>
    <row r="37" spans="1:8" x14ac:dyDescent="0.25">
      <c r="A37" s="4">
        <f t="shared" si="0"/>
        <v>28</v>
      </c>
      <c r="B37" s="12"/>
      <c r="C37" s="9"/>
      <c r="D37" s="9"/>
      <c r="E37" s="9"/>
      <c r="F37" s="11"/>
    </row>
    <row r="38" spans="1:8" x14ac:dyDescent="0.25">
      <c r="A38" s="4">
        <f t="shared" si="0"/>
        <v>29</v>
      </c>
      <c r="B38" s="9" t="s">
        <v>11</v>
      </c>
      <c r="C38" s="9"/>
      <c r="D38" s="9" t="s">
        <v>6</v>
      </c>
      <c r="E38" s="9"/>
      <c r="F38" s="11">
        <v>369795.84000000008</v>
      </c>
      <c r="H38" s="15" t="s">
        <v>19</v>
      </c>
    </row>
    <row r="39" spans="1:8" x14ac:dyDescent="0.25">
      <c r="A39" s="4">
        <f t="shared" si="0"/>
        <v>30</v>
      </c>
      <c r="B39" s="12"/>
      <c r="C39" s="9"/>
      <c r="D39" s="9"/>
      <c r="E39" s="9"/>
      <c r="F39" s="11"/>
    </row>
    <row r="40" spans="1:8" x14ac:dyDescent="0.25">
      <c r="A40" s="4">
        <f t="shared" si="0"/>
        <v>31</v>
      </c>
      <c r="B40" s="9" t="s">
        <v>12</v>
      </c>
      <c r="C40" s="9"/>
      <c r="D40" s="9" t="s">
        <v>6</v>
      </c>
      <c r="E40" s="9"/>
      <c r="F40" s="11">
        <v>228296.86999999994</v>
      </c>
      <c r="H40" s="15" t="s">
        <v>19</v>
      </c>
    </row>
    <row r="41" spans="1:8" x14ac:dyDescent="0.25">
      <c r="A41" s="4">
        <f t="shared" si="0"/>
        <v>32</v>
      </c>
      <c r="B41" s="9"/>
      <c r="C41" s="9"/>
      <c r="D41" s="9"/>
      <c r="E41" s="9"/>
      <c r="F41" s="11"/>
    </row>
    <row r="42" spans="1:8" x14ac:dyDescent="0.25">
      <c r="A42" s="4">
        <f t="shared" si="0"/>
        <v>33</v>
      </c>
      <c r="B42" s="9" t="s">
        <v>0</v>
      </c>
      <c r="C42" s="9"/>
      <c r="D42" s="9" t="s">
        <v>6</v>
      </c>
      <c r="E42" s="9"/>
      <c r="F42" s="11">
        <v>453355.91199999989</v>
      </c>
      <c r="H42" s="15" t="s">
        <v>19</v>
      </c>
    </row>
    <row r="43" spans="1:8" x14ac:dyDescent="0.25">
      <c r="A43" s="4">
        <f t="shared" si="0"/>
        <v>34</v>
      </c>
      <c r="B43" s="9"/>
      <c r="C43" s="9"/>
      <c r="D43" s="9"/>
      <c r="E43" s="9"/>
      <c r="F43" s="11"/>
    </row>
    <row r="44" spans="1:8" x14ac:dyDescent="0.25">
      <c r="A44" s="4">
        <f t="shared" si="0"/>
        <v>35</v>
      </c>
      <c r="B44" s="9" t="s">
        <v>13</v>
      </c>
      <c r="C44" s="9"/>
      <c r="D44" s="9" t="s">
        <v>6</v>
      </c>
      <c r="E44" s="9"/>
      <c r="F44" s="11">
        <v>35.599999999999994</v>
      </c>
      <c r="H44" s="15" t="s">
        <v>19</v>
      </c>
    </row>
    <row r="45" spans="1:8" x14ac:dyDescent="0.25">
      <c r="A45" s="4"/>
      <c r="B45" s="9"/>
      <c r="C45" s="9"/>
      <c r="D45" s="9"/>
      <c r="E45" s="9"/>
      <c r="F45" s="11"/>
    </row>
    <row r="46" spans="1:8" ht="13.2" thickBot="1" x14ac:dyDescent="0.3">
      <c r="A46" s="4">
        <f>A44+1</f>
        <v>36</v>
      </c>
      <c r="B46" s="13" t="s">
        <v>4</v>
      </c>
      <c r="C46" s="13"/>
      <c r="D46" s="13"/>
      <c r="E46" s="13"/>
      <c r="F46" s="14">
        <f>SUM(F10:F45)</f>
        <v>1614499.6890000002</v>
      </c>
    </row>
    <row r="47" spans="1:8" ht="13.2" thickTop="1" x14ac:dyDescent="0.25"/>
  </sheetData>
  <phoneticPr fontId="0" type="noConversion"/>
  <pageMargins left="0.75" right="0.75" top="1" bottom="1" header="0.5" footer="0.5"/>
  <pageSetup scale="72" orientation="landscape" r:id="rId1"/>
  <headerFooter alignWithMargins="0">
    <oddHeader>&amp;RDocket No. 56165
Schedule V-K-7B
Page &amp;P of &amp;N</oddHeader>
    <oddFooter>&amp;LSponsored By:  Brian J. Frantz and K. Shawn Robinson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Tg2MzY5PC9Vc2VyTmFtZT48RGF0ZVRpbWU+MS8xLzIwMjQgNzo1Nzo0NyBQTTwvRGF0ZVRpbWU+PExhYmVsU3RyaW5nPkFFUCBQdWJsaWM8L0xhYmVsU3RyaW5nPjwvaXRlbT48L2xhYmVsSGlzdG9yeT4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E8A5CBBD-6616-4468-834E-A7185ECFBE89}"/>
</file>

<file path=customXml/itemProps2.xml><?xml version="1.0" encoding="utf-8"?>
<ds:datastoreItem xmlns:ds="http://schemas.openxmlformats.org/officeDocument/2006/customXml" ds:itemID="{74D92272-7372-4B90-9CDC-B84ED7A40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08962-DEAA-4454-90D2-28F7EAD89A86}">
  <ds:schemaRefs>
    <ds:schemaRef ds:uri="51831b8d-857f-44dd-949b-652450d1a5df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a1040523-5304-4b09-b6d4-64a124c994e2"/>
    <ds:schemaRef ds:uri="http://schemas.openxmlformats.org/package/2006/metadata/core-properties"/>
    <ds:schemaRef ds:uri="5b640fb8-5a34-41c1-9307-1b790ff29a8b"/>
  </ds:schemaRefs>
</ds:datastoreItem>
</file>

<file path=customXml/itemProps4.xml><?xml version="1.0" encoding="utf-8"?>
<ds:datastoreItem xmlns:ds="http://schemas.openxmlformats.org/officeDocument/2006/customXml" ds:itemID="{9B0DB63C-DE3A-4778-927B-AAB6F1C437F8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4207EE19-65EA-42CD-80AB-E8088E585FC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V-K-7B</vt:lpstr>
      <vt:lpstr>'V-K-7B'!Print_Area</vt:lpstr>
      <vt:lpstr>'V-K-7B'!Print_Titles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d000298</cp:lastModifiedBy>
  <cp:lastPrinted>2024-02-13T19:56:39Z</cp:lastPrinted>
  <dcterms:created xsi:type="dcterms:W3CDTF">2012-06-13T12:41:37Z</dcterms:created>
  <dcterms:modified xsi:type="dcterms:W3CDTF">2024-02-13T19:57:12Z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58d44939-f9b9-4c7a-9a88-39309e5b4433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/&gt;&lt;/sisl&gt;</vt:lpwstr>
  </property>
  <property fmtid="{D5CDD505-2E9C-101B-9397-08002B2CF9AE}" pid="7" name="MSIP_Label_5c34e43d-0b77-4b2c-b224-1b46981ccfdb_SiteId">
    <vt:lpwstr>15f3c881-6b03-4ff6-8559-77bf5177818f</vt:lpwstr>
  </property>
  <property fmtid="{D5CDD505-2E9C-101B-9397-08002B2CF9AE}" pid="8" name="MSIP_Label_5c34e43d-0b77-4b2c-b224-1b46981ccfdb_Name">
    <vt:lpwstr>AEP Public</vt:lpwstr>
  </property>
  <property fmtid="{D5CDD505-2E9C-101B-9397-08002B2CF9AE}" pid="9" name="MSIP_Label_5c34e43d-0b77-4b2c-b224-1b46981ccfdb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{9B0DB63C-DE3A-4778-927B-AAB6F1C437F8}</vt:lpwstr>
  </property>
  <property fmtid="{D5CDD505-2E9C-101B-9397-08002B2CF9AE}" pid="12" name="ContentTypeId">
    <vt:lpwstr>0x01010001136CE24ED5F449BD16740FFC7FAF6F</vt:lpwstr>
  </property>
  <property fmtid="{D5CDD505-2E9C-101B-9397-08002B2CF9AE}" pid="13" name="MediaServiceImageTags">
    <vt:lpwstr/>
  </property>
</Properties>
</file>